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Sheet1!$A$1:$L$72</definedName>
  </definedNames>
  <calcPr calcId="144525"/>
</workbook>
</file>

<file path=xl/sharedStrings.xml><?xml version="1.0" encoding="utf-8"?>
<sst xmlns="http://schemas.openxmlformats.org/spreadsheetml/2006/main" count="371" uniqueCount="126">
  <si>
    <r>
      <t xml:space="preserve">平顶山市就业技能培训台账                                                 </t>
    </r>
    <r>
      <rPr>
        <sz val="10"/>
        <color theme="1"/>
        <rFont val="宋体"/>
        <charset val="134"/>
        <scheme val="minor"/>
      </rPr>
      <t>培训机构（公章）：平顶山市容成职业培训学校                           培训班期数：第十七期                        填表时间：2019年10月18日</t>
    </r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</si>
  <si>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</si>
  <si>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</si>
  <si>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</si>
  <si>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</si>
  <si>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</si>
  <si>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</si>
  <si>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</si>
  <si>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</si>
  <si>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</si>
  <si>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</si>
  <si>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宋丛枝</t>
  </si>
  <si>
    <t>410422197302056527</t>
  </si>
  <si>
    <t>初中</t>
  </si>
  <si>
    <t>中式烹调</t>
  </si>
  <si>
    <t>35课时</t>
  </si>
  <si>
    <t>河南省叶县水寨乡桃奉村二组</t>
  </si>
  <si>
    <t>农村转移劳动力</t>
  </si>
  <si>
    <t>朱亚丽</t>
  </si>
  <si>
    <t>410422197112076586</t>
  </si>
  <si>
    <t>河南省叶县水寨乡桃奉村一组</t>
  </si>
  <si>
    <t>刘喜山</t>
  </si>
  <si>
    <t>410422196311126510</t>
  </si>
  <si>
    <t>小学</t>
  </si>
  <si>
    <t>王旗</t>
  </si>
  <si>
    <t>410422198408106515</t>
  </si>
  <si>
    <t>河南省叶县水寨乡南坡王村五组</t>
  </si>
  <si>
    <t>李俊荣</t>
  </si>
  <si>
    <t>410422197509090060</t>
  </si>
  <si>
    <t>河南省叶县夏李乡官庄四组</t>
  </si>
  <si>
    <t>董俊岭</t>
  </si>
  <si>
    <t>410422197009276512</t>
  </si>
  <si>
    <t>蒋红宾</t>
  </si>
  <si>
    <t>410422197110186511</t>
  </si>
  <si>
    <t>刘春月</t>
  </si>
  <si>
    <t>410422196301206568</t>
  </si>
  <si>
    <t>河南省叶县水寨乡桃奉村三组</t>
  </si>
  <si>
    <t>王素梅</t>
  </si>
  <si>
    <t>410422196211176545</t>
  </si>
  <si>
    <t>王成稳</t>
  </si>
  <si>
    <t>410422196306076512</t>
  </si>
  <si>
    <t>河南省叶县水寨乡南坡王村三组</t>
  </si>
  <si>
    <t>李秀梅</t>
  </si>
  <si>
    <t>410422196304256544</t>
  </si>
  <si>
    <t>河南省叶县水寨乡桃奉村七组</t>
  </si>
  <si>
    <t>徐丰月</t>
  </si>
  <si>
    <t>410422196409076566</t>
  </si>
  <si>
    <t>钟九平</t>
  </si>
  <si>
    <t>410422197507256522</t>
  </si>
  <si>
    <t>王翠巧</t>
  </si>
  <si>
    <t>410422197404226523</t>
  </si>
  <si>
    <t>河南省叶县水寨乡桃奉村六组</t>
  </si>
  <si>
    <t>冯根民</t>
  </si>
  <si>
    <t>410422196612316510</t>
  </si>
  <si>
    <t>河南省叶县水寨乡桃奉村八组</t>
  </si>
  <si>
    <t>王胜飞</t>
  </si>
  <si>
    <t>41042219830218657X</t>
  </si>
  <si>
    <t>侯媛清</t>
  </si>
  <si>
    <t>410422199001296526</t>
  </si>
  <si>
    <t>马梦珠</t>
  </si>
  <si>
    <t>410422198606076521</t>
  </si>
  <si>
    <t>吕松鹤</t>
  </si>
  <si>
    <t>410402197809221549</t>
  </si>
  <si>
    <t xml:space="preserve">中式烹调 </t>
  </si>
  <si>
    <t>王书鸳</t>
  </si>
  <si>
    <t>410422196405026561</t>
  </si>
  <si>
    <t>左秋英</t>
  </si>
  <si>
    <t>410422196405216525</t>
  </si>
  <si>
    <t>王进周</t>
  </si>
  <si>
    <t>410422196102046514</t>
  </si>
  <si>
    <t>河南省叶县水寨乡南坡王村四组</t>
  </si>
  <si>
    <t>张克月</t>
  </si>
  <si>
    <t>410422199002156525</t>
  </si>
  <si>
    <t>河南省叶县水寨乡桃奉村十组</t>
  </si>
  <si>
    <t>王梅芹</t>
  </si>
  <si>
    <t>410422196710156549</t>
  </si>
  <si>
    <t xml:space="preserve"> </t>
  </si>
  <si>
    <t>刘爱萍</t>
  </si>
  <si>
    <t>410422197110196525</t>
  </si>
  <si>
    <t>河南省叶县水寨乡桃奉村四组</t>
  </si>
  <si>
    <t>张明然</t>
  </si>
  <si>
    <t>41042219620910661X</t>
  </si>
  <si>
    <t>河南省叶县水寨乡桃奉村九组</t>
  </si>
  <si>
    <t>宋瑞先</t>
  </si>
  <si>
    <t>410422196512106567</t>
  </si>
  <si>
    <t>黄利霞</t>
  </si>
  <si>
    <t>410422197608096564</t>
  </si>
  <si>
    <t>河南省叶县水寨乡水寨村五组</t>
  </si>
  <si>
    <t>郭连芹</t>
  </si>
  <si>
    <t>411121196605043065</t>
  </si>
  <si>
    <t>赵红芳</t>
  </si>
  <si>
    <t>410422196703146529</t>
  </si>
  <si>
    <t>刘金凤</t>
  </si>
  <si>
    <t>410422196210226520</t>
  </si>
  <si>
    <t>农村劳动力</t>
  </si>
  <si>
    <t>张秀丽</t>
  </si>
  <si>
    <t>410422196807156801</t>
  </si>
  <si>
    <t>河南省叶县水寨乡水寨村四组</t>
  </si>
  <si>
    <t>董晶晶</t>
  </si>
  <si>
    <t>410422198807066522</t>
  </si>
  <si>
    <t>黄彩芝</t>
  </si>
  <si>
    <t>410422196112186529</t>
  </si>
  <si>
    <t>王秋丽</t>
  </si>
  <si>
    <t>410422196408036589</t>
  </si>
  <si>
    <t>李猜</t>
  </si>
  <si>
    <t>42068419970916554X</t>
  </si>
  <si>
    <t>刘克丽</t>
  </si>
  <si>
    <t>410422197309276565</t>
  </si>
  <si>
    <t>张亚楠</t>
  </si>
  <si>
    <t>410422198804106517</t>
  </si>
  <si>
    <t>马梅霞</t>
  </si>
  <si>
    <t>410422197602037627</t>
  </si>
  <si>
    <t>宋明阁</t>
  </si>
  <si>
    <t>410422199301196535</t>
  </si>
  <si>
    <t>孙海燕</t>
  </si>
  <si>
    <t>410422198205299126</t>
  </si>
  <si>
    <t>董秋枝</t>
  </si>
  <si>
    <t>410422197907166569</t>
  </si>
  <si>
    <t>宋梅芹</t>
  </si>
  <si>
    <t>410422196104246528</t>
  </si>
  <si>
    <t>张喜荣</t>
  </si>
  <si>
    <t>410422196805156621</t>
  </si>
  <si>
    <t>赵节娃</t>
  </si>
  <si>
    <t>410422196210276528</t>
  </si>
  <si>
    <t>刘小青</t>
  </si>
  <si>
    <t>41132219860627534X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</si>
</sst>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NumberForma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176" fontId="0" fillId="0" borderId="1" xfId="0" applyNumberForma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4"/>
  <sheetViews>
    <sheetView tabSelected="1" topLeftCell="A44" workbookViewId="0">
      <selection activeCell="A52" sqref="A52:K52"/>
    </sheetView>
  </sheetViews>
  <sheetFormatPr defaultColWidth="9" defaultRowHeight="13.5"/>
  <cols>
    <col min="1" max="1" width="4.25" style="1" customWidth="1"/>
    <col min="2" max="2" width="6.875" style="3" customWidth="1"/>
    <col min="3" max="4" width="5" style="2" customWidth="1"/>
    <col min="5" max="5" width="20.25" style="2" hidden="1" customWidth="1"/>
    <col min="6" max="6" width="20.25" style="4" customWidth="1"/>
    <col min="7" max="7" width="9" style="2"/>
    <col min="8" max="8" width="10.375" style="2" customWidth="1"/>
    <col min="9" max="9" width="10" style="2" customWidth="1"/>
    <col min="10" max="10" width="31.125" style="3" customWidth="1"/>
    <col min="11" max="11" width="14.75" style="1" customWidth="1"/>
    <col min="12" max="16384" width="9" style="1"/>
  </cols>
  <sheetData>
    <row r="1" s="1" customFormat="1" ht="45" customHeight="1" spans="1:11">
      <c r="A1" s="5" t="s">
        <v>0</v>
      </c>
      <c r="B1" s="3"/>
      <c r="C1" s="2"/>
      <c r="D1" s="2"/>
      <c r="E1" s="2"/>
      <c r="F1" s="4"/>
      <c r="G1" s="2"/>
      <c r="H1" s="2"/>
      <c r="I1" s="2"/>
      <c r="J1" s="3"/>
      <c r="K1" s="2"/>
    </row>
    <row r="2" s="1" customFormat="1" ht="24.95" customHeight="1" spans="1:11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</row>
    <row r="3" s="1" customFormat="1" ht="24.95" customHeight="1" spans="1:11">
      <c r="A3" s="8">
        <v>1</v>
      </c>
      <c r="B3" s="9" t="s">
        <v>11</v>
      </c>
      <c r="C3" s="8" t="str">
        <f t="shared" ref="C3:C17" si="0">IF(OR(LEN(E3)=15,LEN(E3)=18),IF(MOD(MID(E3,15,3)*1,2),"男","女"),#N/A)</f>
        <v>女</v>
      </c>
      <c r="D3" s="10">
        <f ca="1" t="shared" ref="D3:D17" si="1">YEAR(TODAY())-MID(E3,7,4)</f>
        <v>49</v>
      </c>
      <c r="E3" s="11" t="s">
        <v>12</v>
      </c>
      <c r="F3" s="12" t="str">
        <f>REPLACE(E3,15,4,"****")</f>
        <v>41042219730205****</v>
      </c>
      <c r="G3" s="13" t="s">
        <v>13</v>
      </c>
      <c r="H3" s="13" t="s">
        <v>14</v>
      </c>
      <c r="I3" s="13" t="s">
        <v>15</v>
      </c>
      <c r="J3" s="9" t="s">
        <v>16</v>
      </c>
      <c r="K3" s="17" t="s">
        <v>17</v>
      </c>
    </row>
    <row r="4" s="1" customFormat="1" ht="24.95" customHeight="1" spans="1:11">
      <c r="A4" s="8">
        <v>2</v>
      </c>
      <c r="B4" s="9" t="s">
        <v>18</v>
      </c>
      <c r="C4" s="8" t="str">
        <f t="shared" si="0"/>
        <v>女</v>
      </c>
      <c r="D4" s="10">
        <f ca="1" t="shared" si="1"/>
        <v>51</v>
      </c>
      <c r="E4" s="11" t="s">
        <v>19</v>
      </c>
      <c r="F4" s="12" t="str">
        <f t="shared" ref="F4:F17" si="2">REPLACE(E4,15,4,"****")</f>
        <v>41042219711207****</v>
      </c>
      <c r="G4" s="13" t="s">
        <v>13</v>
      </c>
      <c r="H4" s="13" t="s">
        <v>14</v>
      </c>
      <c r="I4" s="13" t="s">
        <v>15</v>
      </c>
      <c r="J4" s="9" t="s">
        <v>20</v>
      </c>
      <c r="K4" s="17" t="s">
        <v>17</v>
      </c>
    </row>
    <row r="5" s="1" customFormat="1" ht="24.95" customHeight="1" spans="1:11">
      <c r="A5" s="8">
        <v>3</v>
      </c>
      <c r="B5" s="9" t="s">
        <v>21</v>
      </c>
      <c r="C5" s="8" t="str">
        <f t="shared" si="0"/>
        <v>男</v>
      </c>
      <c r="D5" s="10">
        <f ca="1" t="shared" si="1"/>
        <v>59</v>
      </c>
      <c r="E5" s="11" t="s">
        <v>22</v>
      </c>
      <c r="F5" s="12" t="str">
        <f t="shared" si="2"/>
        <v>41042219631112****</v>
      </c>
      <c r="G5" s="13" t="s">
        <v>23</v>
      </c>
      <c r="H5" s="13" t="s">
        <v>14</v>
      </c>
      <c r="I5" s="13" t="s">
        <v>15</v>
      </c>
      <c r="J5" s="9" t="s">
        <v>20</v>
      </c>
      <c r="K5" s="17" t="s">
        <v>17</v>
      </c>
    </row>
    <row r="6" s="1" customFormat="1" ht="24.95" customHeight="1" spans="1:11">
      <c r="A6" s="8">
        <v>4</v>
      </c>
      <c r="B6" s="14" t="s">
        <v>24</v>
      </c>
      <c r="C6" s="8" t="str">
        <f t="shared" si="0"/>
        <v>男</v>
      </c>
      <c r="D6" s="10">
        <f ca="1" t="shared" si="1"/>
        <v>38</v>
      </c>
      <c r="E6" s="15" t="s">
        <v>25</v>
      </c>
      <c r="F6" s="12" t="str">
        <f t="shared" si="2"/>
        <v>41042219840810****</v>
      </c>
      <c r="G6" s="8" t="s">
        <v>13</v>
      </c>
      <c r="H6" s="8" t="s">
        <v>14</v>
      </c>
      <c r="I6" s="13" t="s">
        <v>15</v>
      </c>
      <c r="J6" s="9" t="s">
        <v>26</v>
      </c>
      <c r="K6" s="17" t="s">
        <v>17</v>
      </c>
    </row>
    <row r="7" s="1" customFormat="1" ht="24.95" customHeight="1" spans="1:11">
      <c r="A7" s="8">
        <v>5</v>
      </c>
      <c r="B7" s="9" t="s">
        <v>27</v>
      </c>
      <c r="C7" s="8" t="str">
        <f t="shared" si="0"/>
        <v>女</v>
      </c>
      <c r="D7" s="10">
        <f ca="1" t="shared" si="1"/>
        <v>47</v>
      </c>
      <c r="E7" s="11" t="s">
        <v>28</v>
      </c>
      <c r="F7" s="12" t="str">
        <f t="shared" si="2"/>
        <v>41042219750909****</v>
      </c>
      <c r="G7" s="13" t="s">
        <v>13</v>
      </c>
      <c r="H7" s="13" t="s">
        <v>14</v>
      </c>
      <c r="I7" s="13" t="s">
        <v>15</v>
      </c>
      <c r="J7" s="9" t="s">
        <v>29</v>
      </c>
      <c r="K7" s="17" t="s">
        <v>17</v>
      </c>
    </row>
    <row r="8" s="1" customFormat="1" ht="24.95" customHeight="1" spans="1:11">
      <c r="A8" s="8">
        <v>6</v>
      </c>
      <c r="B8" s="9" t="s">
        <v>30</v>
      </c>
      <c r="C8" s="8" t="str">
        <f t="shared" si="0"/>
        <v>男</v>
      </c>
      <c r="D8" s="10">
        <f ca="1" t="shared" si="1"/>
        <v>52</v>
      </c>
      <c r="E8" s="11" t="s">
        <v>31</v>
      </c>
      <c r="F8" s="12" t="str">
        <f t="shared" si="2"/>
        <v>41042219700927****</v>
      </c>
      <c r="G8" s="13" t="s">
        <v>23</v>
      </c>
      <c r="H8" s="13" t="s">
        <v>14</v>
      </c>
      <c r="I8" s="13" t="s">
        <v>15</v>
      </c>
      <c r="J8" s="9" t="s">
        <v>20</v>
      </c>
      <c r="K8" s="17" t="s">
        <v>17</v>
      </c>
    </row>
    <row r="9" s="1" customFormat="1" ht="24.95" customHeight="1" spans="1:11">
      <c r="A9" s="8">
        <v>7</v>
      </c>
      <c r="B9" s="9" t="s">
        <v>32</v>
      </c>
      <c r="C9" s="8" t="str">
        <f t="shared" si="0"/>
        <v>男</v>
      </c>
      <c r="D9" s="10">
        <f ca="1" t="shared" si="1"/>
        <v>51</v>
      </c>
      <c r="E9" s="11" t="s">
        <v>33</v>
      </c>
      <c r="F9" s="12" t="str">
        <f t="shared" si="2"/>
        <v>41042219711018****</v>
      </c>
      <c r="G9" s="13" t="s">
        <v>13</v>
      </c>
      <c r="H9" s="13" t="s">
        <v>14</v>
      </c>
      <c r="I9" s="13" t="s">
        <v>15</v>
      </c>
      <c r="J9" s="9" t="s">
        <v>16</v>
      </c>
      <c r="K9" s="17" t="s">
        <v>17</v>
      </c>
    </row>
    <row r="10" s="1" customFormat="1" ht="24.95" customHeight="1" spans="1:11">
      <c r="A10" s="8">
        <v>8</v>
      </c>
      <c r="B10" s="9" t="s">
        <v>34</v>
      </c>
      <c r="C10" s="8" t="str">
        <f t="shared" si="0"/>
        <v>女</v>
      </c>
      <c r="D10" s="10">
        <f ca="1" t="shared" si="1"/>
        <v>59</v>
      </c>
      <c r="E10" s="11" t="s">
        <v>35</v>
      </c>
      <c r="F10" s="12" t="str">
        <f t="shared" si="2"/>
        <v>41042219630120****</v>
      </c>
      <c r="G10" s="13" t="s">
        <v>23</v>
      </c>
      <c r="H10" s="13" t="s">
        <v>14</v>
      </c>
      <c r="I10" s="13" t="s">
        <v>15</v>
      </c>
      <c r="J10" s="9" t="s">
        <v>36</v>
      </c>
      <c r="K10" s="17" t="s">
        <v>17</v>
      </c>
    </row>
    <row r="11" s="1" customFormat="1" ht="24.95" customHeight="1" spans="1:11">
      <c r="A11" s="8">
        <v>9</v>
      </c>
      <c r="B11" s="9" t="s">
        <v>37</v>
      </c>
      <c r="C11" s="8" t="str">
        <f t="shared" si="0"/>
        <v>女</v>
      </c>
      <c r="D11" s="10">
        <f ca="1" t="shared" si="1"/>
        <v>60</v>
      </c>
      <c r="E11" s="11" t="s">
        <v>38</v>
      </c>
      <c r="F11" s="12" t="str">
        <f t="shared" si="2"/>
        <v>41042219621117****</v>
      </c>
      <c r="G11" s="13" t="s">
        <v>23</v>
      </c>
      <c r="H11" s="13" t="s">
        <v>14</v>
      </c>
      <c r="I11" s="13" t="s">
        <v>15</v>
      </c>
      <c r="J11" s="9" t="s">
        <v>16</v>
      </c>
      <c r="K11" s="17" t="s">
        <v>17</v>
      </c>
    </row>
    <row r="12" s="1" customFormat="1" ht="24.95" customHeight="1" spans="1:11">
      <c r="A12" s="8">
        <v>10</v>
      </c>
      <c r="B12" s="14" t="s">
        <v>39</v>
      </c>
      <c r="C12" s="8" t="str">
        <f t="shared" si="0"/>
        <v>男</v>
      </c>
      <c r="D12" s="10">
        <f ca="1" t="shared" si="1"/>
        <v>59</v>
      </c>
      <c r="E12" s="15" t="s">
        <v>40</v>
      </c>
      <c r="F12" s="12" t="str">
        <f t="shared" si="2"/>
        <v>41042219630607****</v>
      </c>
      <c r="G12" s="8" t="s">
        <v>23</v>
      </c>
      <c r="H12" s="8" t="s">
        <v>14</v>
      </c>
      <c r="I12" s="13" t="s">
        <v>15</v>
      </c>
      <c r="J12" s="9" t="s">
        <v>41</v>
      </c>
      <c r="K12" s="17" t="s">
        <v>17</v>
      </c>
    </row>
    <row r="13" s="1" customFormat="1" ht="24.95" customHeight="1" spans="1:11">
      <c r="A13" s="8">
        <v>11</v>
      </c>
      <c r="B13" s="9" t="s">
        <v>42</v>
      </c>
      <c r="C13" s="8" t="str">
        <f t="shared" si="0"/>
        <v>女</v>
      </c>
      <c r="D13" s="10">
        <f ca="1" t="shared" si="1"/>
        <v>59</v>
      </c>
      <c r="E13" s="11" t="s">
        <v>43</v>
      </c>
      <c r="F13" s="12" t="str">
        <f t="shared" si="2"/>
        <v>41042219630425****</v>
      </c>
      <c r="G13" s="13" t="s">
        <v>23</v>
      </c>
      <c r="H13" s="13" t="s">
        <v>14</v>
      </c>
      <c r="I13" s="13" t="s">
        <v>15</v>
      </c>
      <c r="J13" s="9" t="s">
        <v>44</v>
      </c>
      <c r="K13" s="17" t="s">
        <v>17</v>
      </c>
    </row>
    <row r="14" s="1" customFormat="1" ht="24.95" customHeight="1" spans="1:11">
      <c r="A14" s="8">
        <v>12</v>
      </c>
      <c r="B14" s="14" t="s">
        <v>45</v>
      </c>
      <c r="C14" s="8" t="str">
        <f t="shared" si="0"/>
        <v>女</v>
      </c>
      <c r="D14" s="10">
        <f ca="1" t="shared" si="1"/>
        <v>58</v>
      </c>
      <c r="E14" s="15" t="s">
        <v>46</v>
      </c>
      <c r="F14" s="12" t="str">
        <f t="shared" si="2"/>
        <v>41042219640907****</v>
      </c>
      <c r="G14" s="8" t="s">
        <v>23</v>
      </c>
      <c r="H14" s="8" t="s">
        <v>14</v>
      </c>
      <c r="I14" s="13" t="s">
        <v>15</v>
      </c>
      <c r="J14" s="9" t="s">
        <v>41</v>
      </c>
      <c r="K14" s="17" t="s">
        <v>17</v>
      </c>
    </row>
    <row r="15" s="1" customFormat="1" ht="24.95" customHeight="1" spans="1:11">
      <c r="A15" s="8">
        <v>13</v>
      </c>
      <c r="B15" s="9" t="s">
        <v>47</v>
      </c>
      <c r="C15" s="8" t="str">
        <f t="shared" si="0"/>
        <v>女</v>
      </c>
      <c r="D15" s="10">
        <f ca="1" t="shared" si="1"/>
        <v>47</v>
      </c>
      <c r="E15" s="11" t="s">
        <v>48</v>
      </c>
      <c r="F15" s="12" t="str">
        <f t="shared" si="2"/>
        <v>41042219750725****</v>
      </c>
      <c r="G15" s="13" t="s">
        <v>13</v>
      </c>
      <c r="H15" s="13" t="s">
        <v>14</v>
      </c>
      <c r="I15" s="13" t="s">
        <v>15</v>
      </c>
      <c r="J15" s="9" t="s">
        <v>16</v>
      </c>
      <c r="K15" s="17" t="s">
        <v>17</v>
      </c>
    </row>
    <row r="16" s="1" customFormat="1" ht="24.95" customHeight="1" spans="1:11">
      <c r="A16" s="8">
        <v>14</v>
      </c>
      <c r="B16" s="9" t="s">
        <v>49</v>
      </c>
      <c r="C16" s="8" t="str">
        <f t="shared" si="0"/>
        <v>女</v>
      </c>
      <c r="D16" s="10">
        <f ca="1" t="shared" si="1"/>
        <v>48</v>
      </c>
      <c r="E16" s="11" t="s">
        <v>50</v>
      </c>
      <c r="F16" s="12" t="str">
        <f t="shared" si="2"/>
        <v>41042219740422****</v>
      </c>
      <c r="G16" s="13" t="s">
        <v>13</v>
      </c>
      <c r="H16" s="13" t="s">
        <v>14</v>
      </c>
      <c r="I16" s="13" t="s">
        <v>15</v>
      </c>
      <c r="J16" s="9" t="s">
        <v>51</v>
      </c>
      <c r="K16" s="17" t="s">
        <v>17</v>
      </c>
    </row>
    <row r="17" s="1" customFormat="1" ht="24.95" customHeight="1" spans="1:11">
      <c r="A17" s="8">
        <v>15</v>
      </c>
      <c r="B17" s="9" t="s">
        <v>52</v>
      </c>
      <c r="C17" s="8" t="str">
        <f t="shared" si="0"/>
        <v>男</v>
      </c>
      <c r="D17" s="10">
        <f ca="1" t="shared" si="1"/>
        <v>56</v>
      </c>
      <c r="E17" s="11" t="s">
        <v>53</v>
      </c>
      <c r="F17" s="12" t="str">
        <f t="shared" si="2"/>
        <v>41042219661231****</v>
      </c>
      <c r="G17" s="13" t="s">
        <v>13</v>
      </c>
      <c r="H17" s="13" t="s">
        <v>14</v>
      </c>
      <c r="I17" s="13" t="s">
        <v>15</v>
      </c>
      <c r="J17" s="9" t="s">
        <v>54</v>
      </c>
      <c r="K17" s="17" t="s">
        <v>17</v>
      </c>
    </row>
    <row r="18" s="1" customFormat="1" ht="45" customHeight="1" spans="1:11">
      <c r="A18" s="5" t="s">
        <v>0</v>
      </c>
      <c r="B18" s="3"/>
      <c r="C18" s="2"/>
      <c r="D18" s="2"/>
      <c r="E18" s="2"/>
      <c r="F18" s="4"/>
      <c r="G18" s="2"/>
      <c r="H18" s="2"/>
      <c r="I18" s="2"/>
      <c r="J18" s="3"/>
      <c r="K18" s="2"/>
    </row>
    <row r="19" s="1" customFormat="1" ht="24.95" customHeight="1" spans="1:11">
      <c r="A19" s="6" t="s">
        <v>1</v>
      </c>
      <c r="B19" s="7" t="s">
        <v>2</v>
      </c>
      <c r="C19" s="6" t="s">
        <v>3</v>
      </c>
      <c r="D19" s="6" t="s">
        <v>4</v>
      </c>
      <c r="E19" s="6" t="s">
        <v>5</v>
      </c>
      <c r="F19" s="6" t="s">
        <v>5</v>
      </c>
      <c r="G19" s="6" t="s">
        <v>6</v>
      </c>
      <c r="H19" s="6" t="s">
        <v>7</v>
      </c>
      <c r="I19" s="6" t="s">
        <v>8</v>
      </c>
      <c r="J19" s="6" t="s">
        <v>9</v>
      </c>
      <c r="K19" s="6" t="s">
        <v>10</v>
      </c>
    </row>
    <row r="20" s="1" customFormat="1" ht="24.95" customHeight="1" spans="1:11">
      <c r="A20" s="8">
        <v>16</v>
      </c>
      <c r="B20" s="9" t="s">
        <v>55</v>
      </c>
      <c r="C20" s="8" t="str">
        <f t="shared" ref="C20:C34" si="3">IF(OR(LEN(E20)=15,LEN(E20)=18),IF(MOD(MID(E20,15,3)*1,2),"男","女"),#N/A)</f>
        <v>男</v>
      </c>
      <c r="D20" s="10">
        <f ca="1" t="shared" ref="D20:D34" si="4">YEAR(TODAY())-MID(E20,7,4)</f>
        <v>39</v>
      </c>
      <c r="E20" s="11" t="s">
        <v>56</v>
      </c>
      <c r="F20" s="12" t="str">
        <f>REPLACE(E20,15,4,"****")</f>
        <v>41042219830218****</v>
      </c>
      <c r="G20" s="13" t="s">
        <v>13</v>
      </c>
      <c r="H20" s="13" t="s">
        <v>14</v>
      </c>
      <c r="I20" s="13" t="s">
        <v>15</v>
      </c>
      <c r="J20" s="9" t="s">
        <v>44</v>
      </c>
      <c r="K20" s="17" t="s">
        <v>17</v>
      </c>
    </row>
    <row r="21" s="1" customFormat="1" ht="24.95" customHeight="1" spans="1:11">
      <c r="A21" s="8">
        <v>17</v>
      </c>
      <c r="B21" s="9" t="s">
        <v>57</v>
      </c>
      <c r="C21" s="8" t="str">
        <f t="shared" si="3"/>
        <v>女</v>
      </c>
      <c r="D21" s="10">
        <f ca="1" t="shared" si="4"/>
        <v>32</v>
      </c>
      <c r="E21" s="11" t="s">
        <v>58</v>
      </c>
      <c r="F21" s="12" t="str">
        <f t="shared" ref="F21:F34" si="5">REPLACE(E21,15,4,"****")</f>
        <v>41042219900129****</v>
      </c>
      <c r="G21" s="13" t="s">
        <v>13</v>
      </c>
      <c r="H21" s="13" t="s">
        <v>14</v>
      </c>
      <c r="I21" s="13" t="s">
        <v>15</v>
      </c>
      <c r="J21" s="9" t="s">
        <v>44</v>
      </c>
      <c r="K21" s="17" t="s">
        <v>17</v>
      </c>
    </row>
    <row r="22" s="1" customFormat="1" ht="24.95" customHeight="1" spans="1:11">
      <c r="A22" s="8">
        <v>18</v>
      </c>
      <c r="B22" s="14" t="s">
        <v>59</v>
      </c>
      <c r="C22" s="8" t="str">
        <f t="shared" si="3"/>
        <v>女</v>
      </c>
      <c r="D22" s="10">
        <f ca="1" t="shared" si="4"/>
        <v>36</v>
      </c>
      <c r="E22" s="15" t="s">
        <v>60</v>
      </c>
      <c r="F22" s="12" t="str">
        <f t="shared" si="5"/>
        <v>41042219860607****</v>
      </c>
      <c r="G22" s="8" t="s">
        <v>13</v>
      </c>
      <c r="H22" s="8" t="s">
        <v>14</v>
      </c>
      <c r="I22" s="13" t="s">
        <v>15</v>
      </c>
      <c r="J22" s="9" t="s">
        <v>41</v>
      </c>
      <c r="K22" s="17" t="s">
        <v>17</v>
      </c>
    </row>
    <row r="23" s="1" customFormat="1" ht="24.95" customHeight="1" spans="1:11">
      <c r="A23" s="8">
        <v>19</v>
      </c>
      <c r="B23" s="9" t="s">
        <v>61</v>
      </c>
      <c r="C23" s="8" t="str">
        <f t="shared" si="3"/>
        <v>女</v>
      </c>
      <c r="D23" s="10">
        <f ca="1" t="shared" si="4"/>
        <v>44</v>
      </c>
      <c r="E23" s="11" t="s">
        <v>62</v>
      </c>
      <c r="F23" s="12" t="str">
        <f t="shared" si="5"/>
        <v>41040219780922****</v>
      </c>
      <c r="G23" s="13" t="s">
        <v>13</v>
      </c>
      <c r="H23" s="13" t="s">
        <v>63</v>
      </c>
      <c r="I23" s="13" t="s">
        <v>15</v>
      </c>
      <c r="J23" s="9" t="s">
        <v>36</v>
      </c>
      <c r="K23" s="17" t="s">
        <v>17</v>
      </c>
    </row>
    <row r="24" s="1" customFormat="1" ht="24.95" customHeight="1" spans="1:11">
      <c r="A24" s="8">
        <v>20</v>
      </c>
      <c r="B24" s="9" t="s">
        <v>64</v>
      </c>
      <c r="C24" s="8" t="str">
        <f t="shared" si="3"/>
        <v>女</v>
      </c>
      <c r="D24" s="10">
        <f ca="1" t="shared" si="4"/>
        <v>58</v>
      </c>
      <c r="E24" s="11" t="s">
        <v>65</v>
      </c>
      <c r="F24" s="12" t="str">
        <f t="shared" si="5"/>
        <v>41042219640502****</v>
      </c>
      <c r="G24" s="13" t="s">
        <v>23</v>
      </c>
      <c r="H24" s="13" t="s">
        <v>14</v>
      </c>
      <c r="I24" s="13" t="s">
        <v>15</v>
      </c>
      <c r="J24" s="9" t="s">
        <v>36</v>
      </c>
      <c r="K24" s="17" t="s">
        <v>17</v>
      </c>
    </row>
    <row r="25" s="1" customFormat="1" ht="24.95" customHeight="1" spans="1:11">
      <c r="A25" s="8">
        <v>21</v>
      </c>
      <c r="B25" s="14" t="s">
        <v>66</v>
      </c>
      <c r="C25" s="8" t="str">
        <f t="shared" si="3"/>
        <v>女</v>
      </c>
      <c r="D25" s="10">
        <f ca="1" t="shared" si="4"/>
        <v>58</v>
      </c>
      <c r="E25" s="15" t="s">
        <v>67</v>
      </c>
      <c r="F25" s="12" t="str">
        <f t="shared" si="5"/>
        <v>41042219640521****</v>
      </c>
      <c r="G25" s="8" t="s">
        <v>23</v>
      </c>
      <c r="H25" s="8" t="s">
        <v>14</v>
      </c>
      <c r="I25" s="13" t="s">
        <v>15</v>
      </c>
      <c r="J25" s="9" t="s">
        <v>41</v>
      </c>
      <c r="K25" s="17" t="s">
        <v>17</v>
      </c>
    </row>
    <row r="26" s="1" customFormat="1" ht="24.95" customHeight="1" spans="1:11">
      <c r="A26" s="8">
        <v>22</v>
      </c>
      <c r="B26" s="9" t="s">
        <v>68</v>
      </c>
      <c r="C26" s="8" t="str">
        <f t="shared" si="3"/>
        <v>男</v>
      </c>
      <c r="D26" s="10">
        <f ca="1" t="shared" si="4"/>
        <v>61</v>
      </c>
      <c r="E26" s="11" t="s">
        <v>69</v>
      </c>
      <c r="F26" s="12" t="str">
        <f t="shared" si="5"/>
        <v>41042219610204****</v>
      </c>
      <c r="G26" s="13" t="s">
        <v>23</v>
      </c>
      <c r="H26" s="13" t="s">
        <v>14</v>
      </c>
      <c r="I26" s="13" t="s">
        <v>15</v>
      </c>
      <c r="J26" s="9" t="s">
        <v>70</v>
      </c>
      <c r="K26" s="17" t="s">
        <v>17</v>
      </c>
    </row>
    <row r="27" s="1" customFormat="1" ht="24.95" customHeight="1" spans="1:11">
      <c r="A27" s="8">
        <v>23</v>
      </c>
      <c r="B27" s="9" t="s">
        <v>71</v>
      </c>
      <c r="C27" s="8" t="str">
        <f t="shared" si="3"/>
        <v>女</v>
      </c>
      <c r="D27" s="10">
        <f ca="1" t="shared" si="4"/>
        <v>32</v>
      </c>
      <c r="E27" s="11" t="s">
        <v>72</v>
      </c>
      <c r="F27" s="12" t="str">
        <f t="shared" si="5"/>
        <v>41042219900215****</v>
      </c>
      <c r="G27" s="13" t="s">
        <v>13</v>
      </c>
      <c r="H27" s="13" t="s">
        <v>14</v>
      </c>
      <c r="I27" s="13" t="s">
        <v>15</v>
      </c>
      <c r="J27" s="9" t="s">
        <v>73</v>
      </c>
      <c r="K27" s="17" t="s">
        <v>17</v>
      </c>
    </row>
    <row r="28" s="1" customFormat="1" ht="24.95" customHeight="1" spans="1:12">
      <c r="A28" s="8">
        <v>24</v>
      </c>
      <c r="B28" s="9" t="s">
        <v>74</v>
      </c>
      <c r="C28" s="8" t="str">
        <f t="shared" si="3"/>
        <v>女</v>
      </c>
      <c r="D28" s="10">
        <f ca="1" t="shared" si="4"/>
        <v>55</v>
      </c>
      <c r="E28" s="11" t="s">
        <v>75</v>
      </c>
      <c r="F28" s="12" t="str">
        <f t="shared" si="5"/>
        <v>41042219671015****</v>
      </c>
      <c r="G28" s="13" t="s">
        <v>23</v>
      </c>
      <c r="H28" s="13" t="s">
        <v>14</v>
      </c>
      <c r="I28" s="13" t="s">
        <v>15</v>
      </c>
      <c r="J28" s="9" t="s">
        <v>20</v>
      </c>
      <c r="K28" s="17" t="s">
        <v>17</v>
      </c>
      <c r="L28" s="1" t="s">
        <v>76</v>
      </c>
    </row>
    <row r="29" s="1" customFormat="1" ht="24.95" customHeight="1" spans="1:11">
      <c r="A29" s="8">
        <v>25</v>
      </c>
      <c r="B29" s="9" t="s">
        <v>77</v>
      </c>
      <c r="C29" s="8" t="str">
        <f t="shared" si="3"/>
        <v>女</v>
      </c>
      <c r="D29" s="10">
        <f ca="1" t="shared" si="4"/>
        <v>51</v>
      </c>
      <c r="E29" s="11" t="s">
        <v>78</v>
      </c>
      <c r="F29" s="12" t="str">
        <f t="shared" si="5"/>
        <v>41042219711019****</v>
      </c>
      <c r="G29" s="13" t="s">
        <v>13</v>
      </c>
      <c r="H29" s="13" t="s">
        <v>14</v>
      </c>
      <c r="I29" s="13" t="s">
        <v>15</v>
      </c>
      <c r="J29" s="9" t="s">
        <v>79</v>
      </c>
      <c r="K29" s="17" t="s">
        <v>17</v>
      </c>
    </row>
    <row r="30" s="1" customFormat="1" ht="24.95" customHeight="1" spans="1:11">
      <c r="A30" s="8">
        <v>26</v>
      </c>
      <c r="B30" s="9" t="s">
        <v>80</v>
      </c>
      <c r="C30" s="8" t="str">
        <f t="shared" si="3"/>
        <v>男</v>
      </c>
      <c r="D30" s="10">
        <f ca="1" t="shared" si="4"/>
        <v>60</v>
      </c>
      <c r="E30" s="11" t="s">
        <v>81</v>
      </c>
      <c r="F30" s="12" t="str">
        <f t="shared" si="5"/>
        <v>41042219620910****</v>
      </c>
      <c r="G30" s="13" t="s">
        <v>23</v>
      </c>
      <c r="H30" s="13" t="s">
        <v>14</v>
      </c>
      <c r="I30" s="13" t="s">
        <v>15</v>
      </c>
      <c r="J30" s="9" t="s">
        <v>82</v>
      </c>
      <c r="K30" s="17" t="s">
        <v>17</v>
      </c>
    </row>
    <row r="31" s="1" customFormat="1" ht="24.95" customHeight="1" spans="1:11">
      <c r="A31" s="8">
        <v>27</v>
      </c>
      <c r="B31" s="9" t="s">
        <v>83</v>
      </c>
      <c r="C31" s="8" t="str">
        <f t="shared" si="3"/>
        <v>女</v>
      </c>
      <c r="D31" s="10">
        <f ca="1" t="shared" si="4"/>
        <v>57</v>
      </c>
      <c r="E31" s="11" t="s">
        <v>84</v>
      </c>
      <c r="F31" s="12" t="str">
        <f t="shared" si="5"/>
        <v>41042219651210****</v>
      </c>
      <c r="G31" s="13" t="s">
        <v>23</v>
      </c>
      <c r="H31" s="13" t="s">
        <v>14</v>
      </c>
      <c r="I31" s="13" t="s">
        <v>15</v>
      </c>
      <c r="J31" s="9" t="s">
        <v>82</v>
      </c>
      <c r="K31" s="17" t="s">
        <v>17</v>
      </c>
    </row>
    <row r="32" s="1" customFormat="1" ht="24.95" customHeight="1" spans="1:11">
      <c r="A32" s="8">
        <v>28</v>
      </c>
      <c r="B32" s="14" t="s">
        <v>85</v>
      </c>
      <c r="C32" s="8" t="str">
        <f t="shared" si="3"/>
        <v>女</v>
      </c>
      <c r="D32" s="10">
        <f ca="1" t="shared" si="4"/>
        <v>46</v>
      </c>
      <c r="E32" s="15" t="s">
        <v>86</v>
      </c>
      <c r="F32" s="12" t="str">
        <f t="shared" si="5"/>
        <v>41042219760809****</v>
      </c>
      <c r="G32" s="8" t="s">
        <v>13</v>
      </c>
      <c r="H32" s="8" t="s">
        <v>14</v>
      </c>
      <c r="I32" s="13" t="s">
        <v>15</v>
      </c>
      <c r="J32" s="14" t="s">
        <v>87</v>
      </c>
      <c r="K32" s="17" t="s">
        <v>17</v>
      </c>
    </row>
    <row r="33" s="1" customFormat="1" ht="24.95" customHeight="1" spans="1:11">
      <c r="A33" s="8">
        <v>29</v>
      </c>
      <c r="B33" s="14" t="s">
        <v>88</v>
      </c>
      <c r="C33" s="8" t="str">
        <f t="shared" si="3"/>
        <v>女</v>
      </c>
      <c r="D33" s="10">
        <f ca="1" t="shared" si="4"/>
        <v>56</v>
      </c>
      <c r="E33" s="15" t="s">
        <v>89</v>
      </c>
      <c r="F33" s="12" t="str">
        <f t="shared" si="5"/>
        <v>41112119660504****</v>
      </c>
      <c r="G33" s="8" t="s">
        <v>23</v>
      </c>
      <c r="H33" s="13" t="s">
        <v>14</v>
      </c>
      <c r="I33" s="13" t="s">
        <v>15</v>
      </c>
      <c r="J33" s="9" t="s">
        <v>16</v>
      </c>
      <c r="K33" s="17" t="s">
        <v>17</v>
      </c>
    </row>
    <row r="34" s="1" customFormat="1" ht="24.95" customHeight="1" spans="1:11">
      <c r="A34" s="8">
        <v>30</v>
      </c>
      <c r="B34" s="14" t="s">
        <v>90</v>
      </c>
      <c r="C34" s="8" t="str">
        <f t="shared" si="3"/>
        <v>女</v>
      </c>
      <c r="D34" s="10">
        <f ca="1" t="shared" si="4"/>
        <v>55</v>
      </c>
      <c r="E34" s="15" t="s">
        <v>91</v>
      </c>
      <c r="F34" s="12" t="str">
        <f t="shared" si="5"/>
        <v>41042219670314****</v>
      </c>
      <c r="G34" s="8" t="s">
        <v>23</v>
      </c>
      <c r="H34" s="8" t="s">
        <v>14</v>
      </c>
      <c r="I34" s="13" t="s">
        <v>15</v>
      </c>
      <c r="J34" s="14" t="s">
        <v>87</v>
      </c>
      <c r="K34" s="17" t="s">
        <v>17</v>
      </c>
    </row>
    <row r="35" s="1" customFormat="1" ht="45" customHeight="1" spans="1:11">
      <c r="A35" s="5" t="s">
        <v>0</v>
      </c>
      <c r="B35" s="3"/>
      <c r="C35" s="2"/>
      <c r="D35" s="2"/>
      <c r="E35" s="2"/>
      <c r="F35" s="4"/>
      <c r="G35" s="2"/>
      <c r="H35" s="2"/>
      <c r="I35" s="2"/>
      <c r="J35" s="3"/>
      <c r="K35" s="2"/>
    </row>
    <row r="36" s="1" customFormat="1" ht="24.95" customHeight="1" spans="1:11">
      <c r="A36" s="6" t="s">
        <v>1</v>
      </c>
      <c r="B36" s="7" t="s">
        <v>2</v>
      </c>
      <c r="C36" s="6" t="s">
        <v>3</v>
      </c>
      <c r="D36" s="6" t="s">
        <v>4</v>
      </c>
      <c r="E36" s="6" t="s">
        <v>5</v>
      </c>
      <c r="F36" s="6" t="s">
        <v>5</v>
      </c>
      <c r="G36" s="6" t="s">
        <v>6</v>
      </c>
      <c r="H36" s="6" t="s">
        <v>7</v>
      </c>
      <c r="I36" s="6" t="s">
        <v>8</v>
      </c>
      <c r="J36" s="6" t="s">
        <v>9</v>
      </c>
      <c r="K36" s="6" t="s">
        <v>10</v>
      </c>
    </row>
    <row r="37" s="2" customFormat="1" ht="24.95" customHeight="1" spans="1:11">
      <c r="A37" s="8">
        <v>31</v>
      </c>
      <c r="B37" s="14" t="s">
        <v>92</v>
      </c>
      <c r="C37" s="8" t="str">
        <f t="shared" ref="C37:C51" si="6">IF(OR(LEN(E37)=15,LEN(E37)=18),IF(MOD(MID(E37,15,3)*1,2),"男","女"),#N/A)</f>
        <v>女</v>
      </c>
      <c r="D37" s="10">
        <f ca="1" t="shared" ref="D37:D51" si="7">YEAR(TODAY())-MID(E37,7,4)</f>
        <v>60</v>
      </c>
      <c r="E37" s="15" t="s">
        <v>93</v>
      </c>
      <c r="F37" s="16" t="str">
        <f>REPLACE(E37,15,4,"****")</f>
        <v>41042219621022****</v>
      </c>
      <c r="G37" s="8" t="s">
        <v>23</v>
      </c>
      <c r="H37" s="8" t="s">
        <v>14</v>
      </c>
      <c r="I37" s="13" t="s">
        <v>15</v>
      </c>
      <c r="J37" s="14" t="s">
        <v>87</v>
      </c>
      <c r="K37" s="17" t="s">
        <v>94</v>
      </c>
    </row>
    <row r="38" s="2" customFormat="1" ht="24.95" customHeight="1" spans="1:11">
      <c r="A38" s="8">
        <v>32</v>
      </c>
      <c r="B38" s="14" t="s">
        <v>95</v>
      </c>
      <c r="C38" s="8" t="str">
        <f t="shared" si="6"/>
        <v>女</v>
      </c>
      <c r="D38" s="10">
        <f ca="1" t="shared" si="7"/>
        <v>54</v>
      </c>
      <c r="E38" s="15" t="s">
        <v>96</v>
      </c>
      <c r="F38" s="16" t="str">
        <f t="shared" ref="F38:F51" si="8">REPLACE(E38,15,4,"****")</f>
        <v>41042219680715****</v>
      </c>
      <c r="G38" s="8" t="s">
        <v>23</v>
      </c>
      <c r="H38" s="8" t="s">
        <v>14</v>
      </c>
      <c r="I38" s="13" t="s">
        <v>15</v>
      </c>
      <c r="J38" s="14" t="s">
        <v>97</v>
      </c>
      <c r="K38" s="17" t="s">
        <v>94</v>
      </c>
    </row>
    <row r="39" s="2" customFormat="1" ht="24.95" customHeight="1" spans="1:11">
      <c r="A39" s="8">
        <v>33</v>
      </c>
      <c r="B39" s="14" t="s">
        <v>98</v>
      </c>
      <c r="C39" s="8" t="str">
        <f t="shared" si="6"/>
        <v>女</v>
      </c>
      <c r="D39" s="10">
        <f ca="1" t="shared" si="7"/>
        <v>34</v>
      </c>
      <c r="E39" s="15" t="s">
        <v>99</v>
      </c>
      <c r="F39" s="16" t="str">
        <f t="shared" si="8"/>
        <v>41042219880706****</v>
      </c>
      <c r="G39" s="8" t="s">
        <v>13</v>
      </c>
      <c r="H39" s="8" t="s">
        <v>14</v>
      </c>
      <c r="I39" s="13" t="s">
        <v>15</v>
      </c>
      <c r="J39" s="9" t="s">
        <v>20</v>
      </c>
      <c r="K39" s="17" t="s">
        <v>94</v>
      </c>
    </row>
    <row r="40" s="2" customFormat="1" ht="24.95" customHeight="1" spans="1:11">
      <c r="A40" s="8">
        <v>34</v>
      </c>
      <c r="B40" s="13" t="s">
        <v>100</v>
      </c>
      <c r="C40" s="8" t="str">
        <f t="shared" si="6"/>
        <v>女</v>
      </c>
      <c r="D40" s="10">
        <f ca="1" t="shared" si="7"/>
        <v>61</v>
      </c>
      <c r="E40" s="15" t="s">
        <v>101</v>
      </c>
      <c r="F40" s="16" t="str">
        <f t="shared" si="8"/>
        <v>41042219611218****</v>
      </c>
      <c r="G40" s="8" t="s">
        <v>23</v>
      </c>
      <c r="H40" s="2" t="s">
        <v>14</v>
      </c>
      <c r="I40" s="13" t="s">
        <v>15</v>
      </c>
      <c r="J40" s="9" t="s">
        <v>70</v>
      </c>
      <c r="K40" s="17" t="s">
        <v>94</v>
      </c>
    </row>
    <row r="41" s="2" customFormat="1" ht="24.95" customHeight="1" spans="1:11">
      <c r="A41" s="8">
        <v>35</v>
      </c>
      <c r="B41" s="14" t="s">
        <v>102</v>
      </c>
      <c r="C41" s="8" t="str">
        <f t="shared" si="6"/>
        <v>女</v>
      </c>
      <c r="D41" s="10">
        <f ca="1" t="shared" si="7"/>
        <v>58</v>
      </c>
      <c r="E41" s="15" t="s">
        <v>103</v>
      </c>
      <c r="F41" s="16" t="str">
        <f t="shared" si="8"/>
        <v>41042219640803****</v>
      </c>
      <c r="G41" s="8" t="s">
        <v>23</v>
      </c>
      <c r="H41" s="8" t="s">
        <v>14</v>
      </c>
      <c r="I41" s="13" t="s">
        <v>15</v>
      </c>
      <c r="J41" s="14" t="s">
        <v>97</v>
      </c>
      <c r="K41" s="17" t="s">
        <v>94</v>
      </c>
    </row>
    <row r="42" s="2" customFormat="1" ht="24.95" customHeight="1" spans="1:11">
      <c r="A42" s="8">
        <v>36</v>
      </c>
      <c r="B42" s="8" t="s">
        <v>104</v>
      </c>
      <c r="C42" s="8" t="str">
        <f t="shared" si="6"/>
        <v>女</v>
      </c>
      <c r="D42" s="10">
        <f ca="1" t="shared" si="7"/>
        <v>25</v>
      </c>
      <c r="E42" s="15" t="s">
        <v>105</v>
      </c>
      <c r="F42" s="16" t="str">
        <f t="shared" si="8"/>
        <v>42068419970916****</v>
      </c>
      <c r="G42" s="8" t="s">
        <v>13</v>
      </c>
      <c r="H42" s="8" t="s">
        <v>14</v>
      </c>
      <c r="I42" s="13" t="s">
        <v>15</v>
      </c>
      <c r="J42" s="9" t="s">
        <v>54</v>
      </c>
      <c r="K42" s="17" t="s">
        <v>94</v>
      </c>
    </row>
    <row r="43" s="2" customFormat="1" ht="24.95" customHeight="1" spans="1:11">
      <c r="A43" s="8">
        <v>37</v>
      </c>
      <c r="B43" s="8" t="s">
        <v>106</v>
      </c>
      <c r="C43" s="8" t="str">
        <f t="shared" si="6"/>
        <v>女</v>
      </c>
      <c r="D43" s="10">
        <f ca="1" t="shared" si="7"/>
        <v>49</v>
      </c>
      <c r="E43" s="15" t="s">
        <v>107</v>
      </c>
      <c r="F43" s="16" t="str">
        <f t="shared" si="8"/>
        <v>41042219730927****</v>
      </c>
      <c r="G43" s="8" t="s">
        <v>13</v>
      </c>
      <c r="H43" s="8" t="s">
        <v>14</v>
      </c>
      <c r="I43" s="13" t="s">
        <v>15</v>
      </c>
      <c r="J43" s="9" t="s">
        <v>79</v>
      </c>
      <c r="K43" s="17" t="s">
        <v>94</v>
      </c>
    </row>
    <row r="44" s="2" customFormat="1" ht="24.95" customHeight="1" spans="1:11">
      <c r="A44" s="8">
        <v>38</v>
      </c>
      <c r="B44" s="14" t="s">
        <v>108</v>
      </c>
      <c r="C44" s="8" t="str">
        <f t="shared" si="6"/>
        <v>男</v>
      </c>
      <c r="D44" s="10">
        <f ca="1" t="shared" si="7"/>
        <v>34</v>
      </c>
      <c r="E44" s="15" t="s">
        <v>109</v>
      </c>
      <c r="F44" s="16" t="str">
        <f t="shared" si="8"/>
        <v>41042219880410****</v>
      </c>
      <c r="G44" s="8" t="s">
        <v>13</v>
      </c>
      <c r="H44" s="8" t="s">
        <v>14</v>
      </c>
      <c r="I44" s="13" t="s">
        <v>15</v>
      </c>
      <c r="J44" s="9" t="s">
        <v>54</v>
      </c>
      <c r="K44" s="17" t="s">
        <v>94</v>
      </c>
    </row>
    <row r="45" s="2" customFormat="1" ht="24.95" customHeight="1" spans="1:11">
      <c r="A45" s="8">
        <v>39</v>
      </c>
      <c r="B45" s="14" t="s">
        <v>110</v>
      </c>
      <c r="C45" s="8" t="str">
        <f t="shared" si="6"/>
        <v>女</v>
      </c>
      <c r="D45" s="10">
        <f ca="1" t="shared" si="7"/>
        <v>46</v>
      </c>
      <c r="E45" s="15" t="s">
        <v>111</v>
      </c>
      <c r="F45" s="16" t="str">
        <f t="shared" si="8"/>
        <v>41042219760203****</v>
      </c>
      <c r="G45" s="8" t="s">
        <v>13</v>
      </c>
      <c r="H45" s="8" t="s">
        <v>14</v>
      </c>
      <c r="I45" s="13" t="s">
        <v>15</v>
      </c>
      <c r="J45" s="9" t="s">
        <v>36</v>
      </c>
      <c r="K45" s="17" t="s">
        <v>94</v>
      </c>
    </row>
    <row r="46" s="2" customFormat="1" ht="24.95" customHeight="1" spans="1:11">
      <c r="A46" s="8">
        <v>40</v>
      </c>
      <c r="B46" s="14" t="s">
        <v>112</v>
      </c>
      <c r="C46" s="8" t="str">
        <f t="shared" si="6"/>
        <v>男</v>
      </c>
      <c r="D46" s="10">
        <f ca="1" t="shared" si="7"/>
        <v>29</v>
      </c>
      <c r="E46" s="15" t="s">
        <v>113</v>
      </c>
      <c r="F46" s="16" t="str">
        <f t="shared" si="8"/>
        <v>41042219930119****</v>
      </c>
      <c r="G46" s="8" t="s">
        <v>13</v>
      </c>
      <c r="H46" s="8" t="s">
        <v>14</v>
      </c>
      <c r="I46" s="13" t="s">
        <v>15</v>
      </c>
      <c r="J46" s="9" t="s">
        <v>79</v>
      </c>
      <c r="K46" s="17" t="s">
        <v>94</v>
      </c>
    </row>
    <row r="47" s="2" customFormat="1" ht="24.95" customHeight="1" spans="1:11">
      <c r="A47" s="8">
        <v>41</v>
      </c>
      <c r="B47" s="14" t="s">
        <v>114</v>
      </c>
      <c r="C47" s="8" t="str">
        <f t="shared" si="6"/>
        <v>女</v>
      </c>
      <c r="D47" s="10">
        <f ca="1" t="shared" si="7"/>
        <v>40</v>
      </c>
      <c r="E47" s="15" t="s">
        <v>115</v>
      </c>
      <c r="F47" s="16" t="str">
        <f t="shared" si="8"/>
        <v>41042219820529****</v>
      </c>
      <c r="G47" s="8" t="s">
        <v>13</v>
      </c>
      <c r="H47" s="8" t="s">
        <v>14</v>
      </c>
      <c r="I47" s="13" t="s">
        <v>15</v>
      </c>
      <c r="J47" s="14" t="s">
        <v>97</v>
      </c>
      <c r="K47" s="17" t="s">
        <v>94</v>
      </c>
    </row>
    <row r="48" s="2" customFormat="1" ht="24.95" customHeight="1" spans="1:11">
      <c r="A48" s="8">
        <v>42</v>
      </c>
      <c r="B48" s="14" t="s">
        <v>116</v>
      </c>
      <c r="C48" s="8" t="str">
        <f t="shared" si="6"/>
        <v>女</v>
      </c>
      <c r="D48" s="10">
        <f ca="1" t="shared" si="7"/>
        <v>43</v>
      </c>
      <c r="E48" s="15" t="s">
        <v>117</v>
      </c>
      <c r="F48" s="16" t="str">
        <f t="shared" si="8"/>
        <v>41042219790716****</v>
      </c>
      <c r="G48" s="8" t="s">
        <v>23</v>
      </c>
      <c r="H48" s="8" t="s">
        <v>14</v>
      </c>
      <c r="I48" s="13" t="s">
        <v>15</v>
      </c>
      <c r="J48" s="9" t="s">
        <v>16</v>
      </c>
      <c r="K48" s="17" t="s">
        <v>94</v>
      </c>
    </row>
    <row r="49" s="2" customFormat="1" ht="24.95" customHeight="1" spans="1:11">
      <c r="A49" s="8">
        <v>43</v>
      </c>
      <c r="B49" s="9" t="s">
        <v>118</v>
      </c>
      <c r="C49" s="8" t="str">
        <f t="shared" si="6"/>
        <v>女</v>
      </c>
      <c r="D49" s="10">
        <f ca="1" t="shared" si="7"/>
        <v>61</v>
      </c>
      <c r="E49" s="11" t="s">
        <v>119</v>
      </c>
      <c r="F49" s="16" t="str">
        <f t="shared" si="8"/>
        <v>41042219610424****</v>
      </c>
      <c r="G49" s="13" t="s">
        <v>23</v>
      </c>
      <c r="H49" s="8" t="s">
        <v>14</v>
      </c>
      <c r="I49" s="13" t="s">
        <v>15</v>
      </c>
      <c r="J49" s="9" t="s">
        <v>70</v>
      </c>
      <c r="K49" s="17" t="s">
        <v>94</v>
      </c>
    </row>
    <row r="50" s="2" customFormat="1" ht="24.95" customHeight="1" spans="1:11">
      <c r="A50" s="8">
        <v>44</v>
      </c>
      <c r="B50" s="14" t="s">
        <v>120</v>
      </c>
      <c r="C50" s="8" t="str">
        <f t="shared" si="6"/>
        <v>女</v>
      </c>
      <c r="D50" s="10">
        <f ca="1" t="shared" si="7"/>
        <v>54</v>
      </c>
      <c r="E50" s="15" t="s">
        <v>121</v>
      </c>
      <c r="F50" s="16" t="str">
        <f t="shared" si="8"/>
        <v>41042219680515****</v>
      </c>
      <c r="G50" s="8" t="s">
        <v>23</v>
      </c>
      <c r="H50" s="8" t="s">
        <v>14</v>
      </c>
      <c r="I50" s="13" t="s">
        <v>15</v>
      </c>
      <c r="J50" s="14" t="s">
        <v>97</v>
      </c>
      <c r="K50" s="17" t="s">
        <v>94</v>
      </c>
    </row>
    <row r="51" s="2" customFormat="1" ht="24.95" customHeight="1" spans="1:11">
      <c r="A51" s="8">
        <v>45</v>
      </c>
      <c r="B51" s="14" t="s">
        <v>122</v>
      </c>
      <c r="C51" s="8" t="str">
        <f t="shared" si="6"/>
        <v>女</v>
      </c>
      <c r="D51" s="10">
        <f ca="1" t="shared" si="7"/>
        <v>60</v>
      </c>
      <c r="E51" s="15" t="s">
        <v>123</v>
      </c>
      <c r="F51" s="16" t="str">
        <f t="shared" si="8"/>
        <v>41042219621027****</v>
      </c>
      <c r="G51" s="8" t="s">
        <v>23</v>
      </c>
      <c r="H51" s="8" t="s">
        <v>14</v>
      </c>
      <c r="I51" s="13" t="s">
        <v>15</v>
      </c>
      <c r="J51" s="14" t="s">
        <v>97</v>
      </c>
      <c r="K51" s="17" t="s">
        <v>94</v>
      </c>
    </row>
    <row r="52" s="1" customFormat="1" ht="45" customHeight="1" spans="1:11">
      <c r="A52" s="5" t="s">
        <v>0</v>
      </c>
      <c r="B52" s="3"/>
      <c r="C52" s="2"/>
      <c r="D52" s="2"/>
      <c r="E52" s="2"/>
      <c r="F52" s="4"/>
      <c r="G52" s="2"/>
      <c r="H52" s="2"/>
      <c r="I52" s="2"/>
      <c r="J52" s="3"/>
      <c r="K52" s="2"/>
    </row>
    <row r="53" s="2" customFormat="1" ht="24.95" customHeight="1" spans="1:11">
      <c r="A53" s="6" t="s">
        <v>1</v>
      </c>
      <c r="B53" s="7" t="s">
        <v>2</v>
      </c>
      <c r="C53" s="6" t="s">
        <v>3</v>
      </c>
      <c r="D53" s="6" t="s">
        <v>4</v>
      </c>
      <c r="E53" s="6" t="s">
        <v>5</v>
      </c>
      <c r="F53" s="6" t="s">
        <v>5</v>
      </c>
      <c r="G53" s="6" t="s">
        <v>6</v>
      </c>
      <c r="H53" s="6" t="s">
        <v>7</v>
      </c>
      <c r="I53" s="6" t="s">
        <v>8</v>
      </c>
      <c r="J53" s="6" t="s">
        <v>9</v>
      </c>
      <c r="K53" s="6" t="s">
        <v>10</v>
      </c>
    </row>
    <row r="54" s="2" customFormat="1" ht="24.95" customHeight="1" spans="1:11">
      <c r="A54" s="8">
        <v>46</v>
      </c>
      <c r="B54" s="14" t="s">
        <v>124</v>
      </c>
      <c r="C54" s="8" t="str">
        <f>IF(OR(LEN(E54)=15,LEN(E54)=18),IF(MOD(MID(E54,15,3)*1,2),"男","女"),#N/A)</f>
        <v>女</v>
      </c>
      <c r="D54" s="10">
        <f ca="1">YEAR(TODAY())-MID(E54,7,4)</f>
        <v>36</v>
      </c>
      <c r="E54" s="15" t="s">
        <v>125</v>
      </c>
      <c r="F54" s="16" t="str">
        <f>REPLACE(E54,15,4,"****")</f>
        <v>41132219860627****</v>
      </c>
      <c r="G54" s="8" t="s">
        <v>13</v>
      </c>
      <c r="H54" s="8" t="s">
        <v>14</v>
      </c>
      <c r="I54" s="13" t="s">
        <v>15</v>
      </c>
      <c r="J54" s="14" t="s">
        <v>97</v>
      </c>
      <c r="K54" s="17" t="s">
        <v>17</v>
      </c>
    </row>
    <row r="55" s="1" customFormat="1" spans="2:10">
      <c r="B55" s="3"/>
      <c r="C55" s="2"/>
      <c r="D55" s="2"/>
      <c r="E55" s="2"/>
      <c r="F55" s="4"/>
      <c r="G55" s="2"/>
      <c r="H55" s="2"/>
      <c r="I55" s="2"/>
      <c r="J55" s="3"/>
    </row>
    <row r="56" s="1" customFormat="1" spans="2:10">
      <c r="B56" s="3"/>
      <c r="C56" s="2"/>
      <c r="D56" s="2"/>
      <c r="E56" s="2"/>
      <c r="F56" s="4"/>
      <c r="G56" s="2"/>
      <c r="H56" s="2"/>
      <c r="I56" s="2"/>
      <c r="J56" s="3"/>
    </row>
    <row r="57" s="1" customFormat="1" spans="2:10">
      <c r="B57" s="3"/>
      <c r="C57" s="2"/>
      <c r="D57" s="2"/>
      <c r="E57" s="2"/>
      <c r="F57" s="4"/>
      <c r="G57" s="2"/>
      <c r="H57" s="2"/>
      <c r="I57" s="2"/>
      <c r="J57" s="3"/>
    </row>
    <row r="58" s="1" customFormat="1" spans="2:10">
      <c r="B58" s="3"/>
      <c r="C58" s="2"/>
      <c r="D58" s="2"/>
      <c r="E58" s="2"/>
      <c r="F58" s="4"/>
      <c r="G58" s="2"/>
      <c r="H58" s="2"/>
      <c r="I58" s="2"/>
      <c r="J58" s="3"/>
    </row>
    <row r="59" s="1" customFormat="1" spans="2:10">
      <c r="B59" s="3"/>
      <c r="C59" s="2"/>
      <c r="D59" s="2"/>
      <c r="E59" s="2"/>
      <c r="F59" s="4"/>
      <c r="G59" s="2"/>
      <c r="H59" s="2"/>
      <c r="I59" s="2"/>
      <c r="J59" s="3"/>
    </row>
    <row r="60" s="1" customFormat="1" spans="2:10">
      <c r="B60" s="3"/>
      <c r="C60" s="2"/>
      <c r="D60" s="2"/>
      <c r="E60" s="2"/>
      <c r="F60" s="4"/>
      <c r="G60" s="2"/>
      <c r="H60" s="2"/>
      <c r="I60" s="2"/>
      <c r="J60" s="3"/>
    </row>
    <row r="61" s="1" customFormat="1" spans="2:10">
      <c r="B61" s="3"/>
      <c r="C61" s="2"/>
      <c r="D61" s="2"/>
      <c r="E61" s="2"/>
      <c r="F61" s="4"/>
      <c r="G61" s="2"/>
      <c r="H61" s="2"/>
      <c r="I61" s="2"/>
      <c r="J61" s="3"/>
    </row>
    <row r="62" s="1" customFormat="1" spans="2:10">
      <c r="B62" s="3"/>
      <c r="C62" s="2"/>
      <c r="D62" s="2"/>
      <c r="E62" s="2"/>
      <c r="F62" s="4"/>
      <c r="G62" s="2"/>
      <c r="H62" s="2"/>
      <c r="I62" s="2"/>
      <c r="J62" s="3"/>
    </row>
    <row r="63" s="1" customFormat="1" spans="2:10">
      <c r="B63" s="3"/>
      <c r="C63" s="2"/>
      <c r="D63" s="2"/>
      <c r="E63" s="2"/>
      <c r="F63" s="4"/>
      <c r="G63" s="2"/>
      <c r="H63" s="2"/>
      <c r="I63" s="2"/>
      <c r="J63" s="3"/>
    </row>
    <row r="64" s="1" customFormat="1" spans="2:10">
      <c r="B64" s="3"/>
      <c r="C64" s="2"/>
      <c r="D64" s="2"/>
      <c r="E64" s="2"/>
      <c r="F64" s="4"/>
      <c r="G64" s="2"/>
      <c r="H64" s="2"/>
      <c r="I64" s="2"/>
      <c r="J64" s="3"/>
    </row>
    <row r="65" s="1" customFormat="1" spans="2:10">
      <c r="B65" s="3"/>
      <c r="C65" s="2"/>
      <c r="D65" s="2"/>
      <c r="E65" s="2"/>
      <c r="F65" s="4"/>
      <c r="G65" s="2"/>
      <c r="H65" s="2"/>
      <c r="I65" s="2"/>
      <c r="J65" s="3"/>
    </row>
    <row r="66" s="1" customFormat="1" spans="2:10">
      <c r="B66" s="3"/>
      <c r="C66" s="2"/>
      <c r="D66" s="2"/>
      <c r="E66" s="2"/>
      <c r="F66" s="4"/>
      <c r="G66" s="2"/>
      <c r="H66" s="2"/>
      <c r="I66" s="2"/>
      <c r="J66" s="3"/>
    </row>
    <row r="67" s="1" customFormat="1" spans="2:10">
      <c r="B67" s="3"/>
      <c r="C67" s="2"/>
      <c r="D67" s="2"/>
      <c r="E67" s="2"/>
      <c r="F67" s="4"/>
      <c r="G67" s="2"/>
      <c r="H67" s="2"/>
      <c r="I67" s="2"/>
      <c r="J67" s="3"/>
    </row>
    <row r="68" s="1" customFormat="1" spans="2:10">
      <c r="B68" s="3"/>
      <c r="C68" s="2"/>
      <c r="D68" s="2"/>
      <c r="E68" s="2"/>
      <c r="F68" s="4"/>
      <c r="G68" s="2"/>
      <c r="H68" s="2"/>
      <c r="I68" s="2"/>
      <c r="J68" s="3"/>
    </row>
    <row r="69" s="1" customFormat="1" spans="2:10">
      <c r="B69" s="3"/>
      <c r="C69" s="2"/>
      <c r="D69" s="2"/>
      <c r="E69" s="2"/>
      <c r="F69" s="4"/>
      <c r="G69" s="2"/>
      <c r="H69" s="2"/>
      <c r="I69" s="2"/>
      <c r="J69" s="3"/>
    </row>
    <row r="70" s="1" customFormat="1" spans="2:10">
      <c r="B70" s="3"/>
      <c r="C70" s="2"/>
      <c r="D70" s="2"/>
      <c r="E70" s="2"/>
      <c r="F70" s="4"/>
      <c r="G70" s="2"/>
      <c r="H70" s="2"/>
      <c r="I70" s="2"/>
      <c r="J70" s="3"/>
    </row>
    <row r="71" s="1" customFormat="1" spans="2:10">
      <c r="B71" s="3"/>
      <c r="C71" s="2"/>
      <c r="D71" s="2"/>
      <c r="E71" s="2"/>
      <c r="F71" s="4"/>
      <c r="G71" s="2"/>
      <c r="H71" s="2"/>
      <c r="I71" s="2"/>
      <c r="J71" s="3"/>
    </row>
    <row r="72" s="1" customFormat="1" spans="2:10">
      <c r="B72" s="3"/>
      <c r="C72" s="2"/>
      <c r="D72" s="2"/>
      <c r="E72" s="2"/>
      <c r="F72" s="4"/>
      <c r="G72" s="2"/>
      <c r="H72" s="2"/>
      <c r="I72" s="2"/>
      <c r="J72" s="3"/>
    </row>
    <row r="73" s="1" customFormat="1" spans="2:10">
      <c r="B73" s="3"/>
      <c r="C73" s="2"/>
      <c r="D73" s="2"/>
      <c r="E73" s="2"/>
      <c r="F73" s="4"/>
      <c r="G73" s="2"/>
      <c r="H73" s="2"/>
      <c r="I73" s="2"/>
      <c r="J73" s="3"/>
    </row>
    <row r="74" s="1" customFormat="1" spans="2:10">
      <c r="B74" s="3"/>
      <c r="C74" s="2"/>
      <c r="D74" s="2"/>
      <c r="E74" s="2"/>
      <c r="F74" s="4"/>
      <c r="G74" s="2"/>
      <c r="H74" s="2"/>
      <c r="I74" s="2"/>
      <c r="J74" s="3"/>
    </row>
  </sheetData>
  <mergeCells count="4">
    <mergeCell ref="A1:K1"/>
    <mergeCell ref="A18:K18"/>
    <mergeCell ref="A35:K35"/>
    <mergeCell ref="A52:K52"/>
  </mergeCells>
  <pageMargins left="0.393055555555556" right="0.393055555555556" top="0.751388888888889" bottom="0.751388888888889" header="0.297916666666667" footer="0.297916666666667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Todd</cp:lastModifiedBy>
  <dcterms:created xsi:type="dcterms:W3CDTF">2018-08-08T09:03:00Z</dcterms:created>
  <cp:lastPrinted>2018-09-09T07:23:00Z</cp:lastPrinted>
  <dcterms:modified xsi:type="dcterms:W3CDTF">2022-06-23T07:41:21Z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CB5A6D6C4B5F4EC2BEA4410D895AA763</vt:lpwstr>
  </property>
</Properties>
</file>